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era\support\Documentation\BizBroadcast\2.4\BizBroadcast Examples 2.4\"/>
    </mc:Choice>
  </mc:AlternateContent>
  <bookViews>
    <workbookView xWindow="120" yWindow="90" windowWidth="15480" windowHeight="8250" activeTab="4"/>
  </bookViews>
  <sheets>
    <sheet name="BroadcastList" sheetId="3" r:id="rId1"/>
    <sheet name="Consolidated IS" sheetId="2" r:id="rId2"/>
    <sheet name="IS Actual vs Budget" sheetId="4" r:id="rId3"/>
    <sheet name="Trial Balance" sheetId="5" r:id="rId4"/>
    <sheet name="CUR and YTD Trend" sheetId="6" r:id="rId5"/>
  </sheets>
  <definedNames>
    <definedName name="AdditionalParameters">BroadcastList!$A$35:$A$45</definedName>
    <definedName name="BroadcastList">BroadcastList!$A$5:$O$30</definedName>
    <definedName name="BroadcastRenderFormatList">BroadcastList!$B$35:$B$45</definedName>
    <definedName name="_xlnm.Print_Area" localSheetId="4">'CUR and YTD Trend'!$C$4:$I$33</definedName>
  </definedNames>
  <calcPr calcId="125725" calcOnSave="0"/>
</workbook>
</file>

<file path=xl/sharedStrings.xml><?xml version="1.0" encoding="utf-8"?>
<sst xmlns="http://schemas.openxmlformats.org/spreadsheetml/2006/main" count="231" uniqueCount="163">
  <si>
    <t>BNE</t>
  </si>
  <si>
    <t>Revenue</t>
  </si>
  <si>
    <t>Expenses</t>
  </si>
  <si>
    <t>Net Sales</t>
  </si>
  <si>
    <t>Gross Profit</t>
  </si>
  <si>
    <t>Gross Profit %</t>
  </si>
  <si>
    <t>Total Expenses</t>
  </si>
  <si>
    <t>Net Income</t>
  </si>
  <si>
    <t>BNC</t>
  </si>
  <si>
    <t>Consolidated Income Statement</t>
  </si>
  <si>
    <t>Consolidated</t>
  </si>
  <si>
    <t>BizNet Enterprises</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</si>
  <si>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</si>
  <si>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</si>
  <si>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</si>
  <si>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</si>
  <si>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</si>
  <si>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</si>
  <si>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</si>
  <si>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</si>
  <si>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</si>
  <si>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</si>
  <si>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</si>
  <si>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</si>
  <si>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</si>
  <si>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</si>
  <si>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</si>
  <si>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</si>
  <si>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</si>
  <si>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</si>
  <si>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</si>
  <si>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</si>
  <si>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</si>
  <si>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</si>
  <si>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</si>
  <si>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</si>
  <si>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</si>
  <si>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</si>
  <si>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</si>
  <si>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</si>
  <si>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</si>
  <si>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UserName</t>
  </si>
  <si>
    <t>HTML</t>
  </si>
  <si>
    <t>Password</t>
  </si>
  <si>
    <t>CSV</t>
  </si>
  <si>
    <t>Income Statement</t>
  </si>
  <si>
    <t>Budget_Original</t>
  </si>
  <si>
    <t>Actual</t>
  </si>
  <si>
    <t>Budget</t>
  </si>
  <si>
    <t>Over/(Under)</t>
  </si>
  <si>
    <t>Sales</t>
  </si>
  <si>
    <t>Sales Returns</t>
  </si>
  <si>
    <t>Sales Discounts</t>
  </si>
  <si>
    <t>COGS</t>
  </si>
  <si>
    <t>Salary Expense</t>
  </si>
  <si>
    <t>Officers Comp</t>
  </si>
  <si>
    <t>Depreciation Expense</t>
  </si>
  <si>
    <t>Office Expense</t>
  </si>
  <si>
    <t>Supplies</t>
  </si>
  <si>
    <t>Maintenance</t>
  </si>
  <si>
    <t>Rent</t>
  </si>
  <si>
    <t>Travel</t>
  </si>
  <si>
    <t>Advertising</t>
  </si>
  <si>
    <t>Commissions Expense</t>
  </si>
  <si>
    <t>Income Tax Expense</t>
  </si>
  <si>
    <t>Interest Expense</t>
  </si>
  <si>
    <t>Trial Balance</t>
  </si>
  <si>
    <t>MTD</t>
  </si>
  <si>
    <t>YTD</t>
  </si>
  <si>
    <t xml:space="preserve">1100      </t>
  </si>
  <si>
    <t>Cash-Checking</t>
  </si>
  <si>
    <t xml:space="preserve">1110      </t>
  </si>
  <si>
    <t>Money Market (Short-Term)</t>
  </si>
  <si>
    <t xml:space="preserve">1200      </t>
  </si>
  <si>
    <t>Accounts Receivable</t>
  </si>
  <si>
    <t xml:space="preserve">1205      </t>
  </si>
  <si>
    <t>Allowance for Bad Debt</t>
  </si>
  <si>
    <t>1309</t>
  </si>
  <si>
    <t>Due from BNC</t>
  </si>
  <si>
    <t xml:space="preserve">1310      </t>
  </si>
  <si>
    <t>Inventory</t>
  </si>
  <si>
    <t xml:space="preserve">1350      </t>
  </si>
  <si>
    <t>Inventory Supplies</t>
  </si>
  <si>
    <t xml:space="preserve">1430      </t>
  </si>
  <si>
    <t>Prepaid Other</t>
  </si>
  <si>
    <t xml:space="preserve">1510      </t>
  </si>
  <si>
    <t>Leasehold Improvements</t>
  </si>
  <si>
    <t xml:space="preserve">1515      </t>
  </si>
  <si>
    <t>Accum. Depr. - Lease Imprvmnts</t>
  </si>
  <si>
    <t xml:space="preserve">1520      </t>
  </si>
  <si>
    <t>Office Furniture &amp; Fixtures</t>
  </si>
  <si>
    <t xml:space="preserve">1525      </t>
  </si>
  <si>
    <t>Accum. Depr. - OF&amp;F</t>
  </si>
  <si>
    <t xml:space="preserve">1540      </t>
  </si>
  <si>
    <t>Office Equipment</t>
  </si>
  <si>
    <t xml:space="preserve">1545      </t>
  </si>
  <si>
    <t>Accum. Depr. - Office Equip</t>
  </si>
  <si>
    <t xml:space="preserve">1600      </t>
  </si>
  <si>
    <t>Money Market (Long-Term)</t>
  </si>
  <si>
    <t>1809</t>
  </si>
  <si>
    <t>Investment in FWC</t>
  </si>
  <si>
    <t xml:space="preserve">2100      </t>
  </si>
  <si>
    <t>Accounts Payable</t>
  </si>
  <si>
    <t xml:space="preserve">2180      </t>
  </si>
  <si>
    <t>Leases Payable</t>
  </si>
  <si>
    <t xml:space="preserve">2350      </t>
  </si>
  <si>
    <t>Other Accrued Liabilities</t>
  </si>
  <si>
    <t xml:space="preserve">2410      </t>
  </si>
  <si>
    <t>Notes Payable</t>
  </si>
  <si>
    <t xml:space="preserve">2500      </t>
  </si>
  <si>
    <t>Suspense Account</t>
  </si>
  <si>
    <t xml:space="preserve">3000      </t>
  </si>
  <si>
    <t>Retained Earnings</t>
  </si>
  <si>
    <t xml:space="preserve">3100      </t>
  </si>
  <si>
    <t>Common Stock</t>
  </si>
  <si>
    <t xml:space="preserve">3110      </t>
  </si>
  <si>
    <t>Add'l Paid-In Capital</t>
  </si>
  <si>
    <t xml:space="preserve">3300      </t>
  </si>
  <si>
    <t>Treasury Stock</t>
  </si>
  <si>
    <t xml:space="preserve">3400      </t>
  </si>
  <si>
    <t xml:space="preserve">YTD Income                                                  </t>
  </si>
  <si>
    <t xml:space="preserve">4100      </t>
  </si>
  <si>
    <t>4109</t>
  </si>
  <si>
    <t>Sales - Intercompany</t>
  </si>
  <si>
    <t xml:space="preserve">4110      </t>
  </si>
  <si>
    <t xml:space="preserve">4250      </t>
  </si>
  <si>
    <t xml:space="preserve">4500      </t>
  </si>
  <si>
    <t xml:space="preserve">5000      </t>
  </si>
  <si>
    <t xml:space="preserve">5050      </t>
  </si>
  <si>
    <t xml:space="preserve">5100      </t>
  </si>
  <si>
    <t xml:space="preserve">5200      </t>
  </si>
  <si>
    <t xml:space="preserve">5225      </t>
  </si>
  <si>
    <t xml:space="preserve">5240      </t>
  </si>
  <si>
    <t xml:space="preserve">5250      </t>
  </si>
  <si>
    <t xml:space="preserve">5300      </t>
  </si>
  <si>
    <t xml:space="preserve">5350      </t>
  </si>
  <si>
    <t xml:space="preserve">5400      </t>
  </si>
  <si>
    <t xml:space="preserve">5500      </t>
  </si>
  <si>
    <t xml:space="preserve">5650      </t>
  </si>
  <si>
    <t xml:space="preserve">7000      </t>
  </si>
  <si>
    <t>Interest Income</t>
  </si>
  <si>
    <t>8009</t>
  </si>
  <si>
    <t>Earnings/(Loss) from FWC</t>
  </si>
  <si>
    <t>Summary Income Statement</t>
  </si>
  <si>
    <t>Fiscal Year 2012</t>
  </si>
  <si>
    <t>January</t>
  </si>
  <si>
    <t>February</t>
  </si>
  <si>
    <t>March</t>
  </si>
  <si>
    <t>April</t>
  </si>
  <si>
    <t>CURRENT PERIOD</t>
  </si>
  <si>
    <t>Cost of Goods Sold</t>
  </si>
  <si>
    <t>YEAR TO DATE</t>
  </si>
  <si>
    <t>Consolidated IS</t>
  </si>
  <si>
    <t>IS Actual vs Budget</t>
  </si>
  <si>
    <t>CUR and YTD Trend</t>
  </si>
  <si>
    <t>`</t>
  </si>
  <si>
    <t>As of December, 2013</t>
  </si>
  <si>
    <t>BizNet Enterprises Canada</t>
  </si>
  <si>
    <t>BizNetBroadcast Distribution List</t>
  </si>
  <si>
    <t>C:\BizBroadcast Examples\FilesToMerge\*.PDF</t>
  </si>
  <si>
    <t>C:\BizBroadcast Examples\FilesToMerge</t>
  </si>
  <si>
    <t>C:\BizBroadcast Examples\Output</t>
  </si>
  <si>
    <t>Merged PDF Example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</si>
</sst>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_(&quot;$&quot;* #,##0_);_(&quot;$&quot;* \(#,##0\);_(&quot;$&quot;* &quot;-&quot;??_);_(@_)"/>
    <numFmt numFmtId="165" formatCode="0.00%;\(0.00%\);"/>
  </numFmts>
  <fonts count="1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14"/>
      <color theme="0"/>
      <name val="Calibri"/>
      <family val="2"/>
      <scheme val="minor"/>
    </font>
    <font>
      <b/>
      <sz val="12"/>
      <color theme="0"/>
      <name val="Calibri"/>
      <family val="2"/>
      <scheme val="minor"/>
    </font>
    <font>
      <b/>
      <sz val="13"/>
      <color theme="3"/>
      <name val="Calibri"/>
      <family val="2"/>
      <scheme val="minor"/>
    </font>
    <font>
      <b/>
      <sz val="11"/>
      <color theme="3"/>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b/>
      <sz val="18"/>
      <color theme="0"/>
      <name val="Calibri"/>
      <family val="2"/>
      <scheme val="minor"/>
    </font>
    <font>
      <sz val="11"/>
      <color theme="3" tint="0.59999389629810485"/>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4" tint="0.59999389629810485"/>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style="thin">
        <color indexed="64"/>
      </top>
      <bottom style="double">
        <color indexed="64"/>
      </bottom>
      <diagonal/>
    </border>
  </borders>
  <cellStyleXfs count="3">
    <xf numFmtId="0" fontId="0" fillId="0" borderId="0"/>
    <xf numFmtId="9" fontId="3" fillId="0" borderId="0" applyFont="0" applyFill="0" applyBorder="0" applyAlignment="0" applyProtection="0"/>
    <xf numFmtId="0" fontId="6" fillId="0" borderId="4" applyNumberFormat="0" applyFill="0" applyAlignment="0" applyProtection="0"/>
  </cellStyleXfs>
  <cellXfs count="56">
    <xf numFmtId="0" fontId="0" fillId="0" borderId="0" xfId="0"/>
    <xf numFmtId="0" fontId="0" fillId="2" borderId="0" xfId="0" applyFill="1"/>
    <xf numFmtId="0" fontId="1" fillId="2" borderId="0" xfId="0" applyFont="1" applyFill="1"/>
    <xf numFmtId="0" fontId="0" fillId="2" borderId="0" xfId="0" applyFont="1" applyFill="1"/>
    <xf numFmtId="164" fontId="0" fillId="2" borderId="0" xfId="0" applyNumberFormat="1" applyFill="1"/>
    <xf numFmtId="164" fontId="0" fillId="2" borderId="1" xfId="0" applyNumberFormat="1" applyFill="1" applyBorder="1"/>
    <xf numFmtId="164" fontId="1" fillId="2" borderId="0" xfId="0" applyNumberFormat="1" applyFont="1" applyFill="1"/>
    <xf numFmtId="0" fontId="2" fillId="2" borderId="0" xfId="0" applyFont="1" applyFill="1" applyAlignment="1">
      <alignment horizontal="left" indent="1"/>
    </xf>
    <xf numFmtId="9" fontId="0" fillId="2" borderId="0" xfId="1" applyFont="1" applyFill="1"/>
    <xf numFmtId="164" fontId="1" fillId="2" borderId="2" xfId="0" applyNumberFormat="1" applyFont="1" applyFill="1" applyBorder="1"/>
    <xf numFmtId="164" fontId="1" fillId="2" borderId="3" xfId="0" applyNumberFormat="1" applyFont="1" applyFill="1" applyBorder="1"/>
    <xf numFmtId="0" fontId="1" fillId="2" borderId="0" xfId="0" applyFont="1" applyFill="1" applyAlignment="1">
      <alignment horizontal="center"/>
    </xf>
    <xf numFmtId="0" fontId="1" fillId="2" borderId="1" xfId="0" applyFont="1" applyFill="1" applyBorder="1" applyAlignment="1">
      <alignment horizontal="center"/>
    </xf>
    <xf numFmtId="0" fontId="0" fillId="2" borderId="0" xfId="0" applyFill="1" applyAlignment="1">
      <alignment horizontal="right"/>
    </xf>
    <xf numFmtId="0" fontId="8" fillId="0" borderId="0" xfId="0" applyFont="1"/>
    <xf numFmtId="0" fontId="9" fillId="4" borderId="0" xfId="0" applyFont="1" applyFill="1" applyAlignment="1">
      <alignment horizontal="center"/>
    </xf>
    <xf numFmtId="0" fontId="0" fillId="4" borderId="0" xfId="0" applyFill="1"/>
    <xf numFmtId="0" fontId="6" fillId="4" borderId="4" xfId="2" applyFill="1"/>
    <xf numFmtId="0" fontId="6" fillId="4" borderId="6" xfId="2" applyFill="1" applyBorder="1"/>
    <xf numFmtId="0" fontId="6" fillId="4" borderId="7" xfId="2" applyFill="1" applyBorder="1"/>
    <xf numFmtId="0" fontId="6" fillId="4" borderId="8" xfId="2" applyFill="1" applyBorder="1"/>
    <xf numFmtId="0" fontId="6" fillId="0" borderId="4" xfId="2"/>
    <xf numFmtId="0" fontId="7" fillId="4" borderId="0" xfId="0" applyFont="1" applyFill="1"/>
    <xf numFmtId="0" fontId="11" fillId="0" borderId="0" xfId="0" applyFont="1"/>
    <xf numFmtId="0" fontId="1" fillId="2" borderId="0" xfId="0" applyFont="1" applyFill="1" applyBorder="1" applyAlignment="1">
      <alignment horizontal="center"/>
    </xf>
    <xf numFmtId="0" fontId="1" fillId="2" borderId="1" xfId="0" applyFont="1" applyFill="1" applyBorder="1"/>
    <xf numFmtId="164" fontId="0" fillId="2" borderId="0" xfId="0" applyNumberFormat="1" applyFill="1" applyBorder="1"/>
    <xf numFmtId="165" fontId="0" fillId="2" borderId="0" xfId="1" applyNumberFormat="1" applyFont="1" applyFill="1"/>
    <xf numFmtId="164" fontId="1" fillId="2" borderId="0" xfId="0" applyNumberFormat="1" applyFont="1" applyFill="1" applyBorder="1"/>
    <xf numFmtId="0" fontId="0" fillId="2" borderId="0" xfId="0" applyFill="1" applyBorder="1" applyAlignment="1">
      <alignment horizontal="center"/>
    </xf>
    <xf numFmtId="44" fontId="0" fillId="2" borderId="0" xfId="0" applyNumberFormat="1" applyFill="1"/>
    <xf numFmtId="43" fontId="0" fillId="2" borderId="0" xfId="0" applyNumberFormat="1" applyFill="1"/>
    <xf numFmtId="43" fontId="0" fillId="2" borderId="1" xfId="0" applyNumberFormat="1" applyFill="1" applyBorder="1"/>
    <xf numFmtId="44" fontId="0" fillId="2" borderId="9" xfId="0" applyNumberFormat="1" applyFill="1" applyBorder="1"/>
    <xf numFmtId="0" fontId="13" fillId="2" borderId="0" xfId="0" applyFont="1" applyFill="1"/>
    <xf numFmtId="0" fontId="4" fillId="3" borderId="0" xfId="0" applyFont="1" applyFill="1"/>
    <xf numFmtId="0" fontId="1" fillId="3" borderId="0" xfId="0" applyFont="1" applyFill="1"/>
    <xf numFmtId="0" fontId="4" fillId="3" borderId="0" xfId="0" applyFont="1" applyFill="1" applyBorder="1" applyAlignment="1">
      <alignment horizontal="left"/>
    </xf>
    <xf numFmtId="0" fontId="1" fillId="3" borderId="0" xfId="0" applyFont="1" applyFill="1" applyBorder="1" applyAlignment="1"/>
    <xf numFmtId="0" fontId="1" fillId="2" borderId="0" xfId="0" applyFont="1" applyFill="1" applyBorder="1" applyAlignment="1"/>
    <xf numFmtId="0" fontId="0" fillId="2" borderId="0" xfId="0" applyFill="1" applyAlignment="1">
      <alignment vertical="center"/>
    </xf>
    <xf numFmtId="0" fontId="1" fillId="2" borderId="0" xfId="0" applyFont="1" applyFill="1" applyAlignment="1">
      <alignment vertical="center"/>
    </xf>
    <xf numFmtId="0" fontId="1" fillId="2" borderId="0" xfId="0" applyFont="1" applyFill="1" applyBorder="1" applyAlignment="1">
      <alignment vertical="center"/>
    </xf>
    <xf numFmtId="44" fontId="1" fillId="2" borderId="0" xfId="0" applyNumberFormat="1" applyFont="1" applyFill="1"/>
    <xf numFmtId="44" fontId="0" fillId="2" borderId="1" xfId="0" applyNumberFormat="1" applyFill="1" applyBorder="1"/>
    <xf numFmtId="0" fontId="2" fillId="2" borderId="0" xfId="0" applyFont="1" applyFill="1" applyAlignment="1">
      <alignment horizontal="left" indent="3"/>
    </xf>
    <xf numFmtId="44" fontId="1" fillId="2" borderId="3" xfId="0" applyNumberFormat="1" applyFont="1" applyFill="1" applyBorder="1"/>
    <xf numFmtId="0" fontId="0" fillId="2" borderId="1" xfId="0" applyFill="1" applyBorder="1"/>
    <xf numFmtId="44" fontId="1" fillId="2" borderId="1" xfId="0" applyNumberFormat="1" applyFont="1" applyFill="1" applyBorder="1"/>
    <xf numFmtId="0" fontId="0" fillId="2" borderId="0" xfId="0" applyFill="1" applyBorder="1"/>
    <xf numFmtId="0" fontId="14" fillId="0" borderId="0" xfId="0" applyFont="1"/>
    <xf numFmtId="0" fontId="9" fillId="4" borderId="0" xfId="0" applyFont="1" applyFill="1" applyBorder="1" applyAlignment="1">
      <alignment horizontal="center"/>
    </xf>
    <xf numFmtId="0" fontId="10" fillId="4" borderId="5" xfId="0" applyFont="1" applyFill="1" applyBorder="1" applyAlignment="1">
      <alignment horizontal="center"/>
    </xf>
    <xf numFmtId="0" fontId="4" fillId="3" borderId="0" xfId="0" applyFont="1" applyFill="1" applyAlignment="1">
      <alignment horizontal="center"/>
    </xf>
    <xf numFmtId="0" fontId="5" fillId="3" borderId="0" xfId="0" applyFont="1" applyFill="1" applyAlignment="1">
      <alignment horizontal="center"/>
    </xf>
    <xf numFmtId="0" fontId="12" fillId="3" borderId="0" xfId="0" applyFont="1" applyFill="1" applyAlignment="1">
      <alignment horizontal="center"/>
    </xf>
  </cellXfs>
  <cellStyles count="3">
    <cellStyle name="Heading 2" xfId="2" builtinId="17"/>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workbookViewId="0">
      <selection activeCell="D12" sqref="D12"/>
    </sheetView>
  </sheetViews>
  <sheetFormatPr defaultRowHeight="15" x14ac:dyDescent="0.25"/>
  <cols>
    <col min="1" max="1" width="17.140625" customWidth="1"/>
    <col min="2" max="2" width="32" customWidth="1"/>
    <col min="3" max="3" width="16.28515625" customWidth="1"/>
    <col min="4" max="4" width="17.42578125" customWidth="1"/>
    <col min="5" max="5" width="22.28515625" customWidth="1"/>
    <col min="6" max="6" width="27" customWidth="1"/>
    <col min="7" max="7" width="46.42578125" customWidth="1"/>
    <col min="8" max="8" width="11.28515625" customWidth="1"/>
  </cols>
  <sheetData>
    <row r="1" spans="1:15" x14ac:dyDescent="0.25">
      <c r="A1" s="50"/>
    </row>
    <row r="3" spans="1:15" ht="15.75" x14ac:dyDescent="0.25">
      <c r="A3" s="14" t="s">
        <v>158</v>
      </c>
    </row>
    <row r="4" spans="1:15" ht="15.75" thickBot="1" x14ac:dyDescent="0.3">
      <c r="A4" s="15" t="s">
        <v>12</v>
      </c>
      <c r="B4" s="51" t="s">
        <v>13</v>
      </c>
      <c r="C4" s="51"/>
      <c r="D4" s="16"/>
      <c r="E4" s="16"/>
      <c r="F4" s="16"/>
      <c r="G4" s="52" t="s">
        <v>14</v>
      </c>
      <c r="H4" s="52"/>
      <c r="I4" s="52"/>
      <c r="J4" s="52"/>
      <c r="K4" s="52"/>
      <c r="L4" s="52"/>
      <c r="M4" s="52"/>
      <c r="N4" s="52"/>
      <c r="O4" s="52"/>
    </row>
    <row r="5" spans="1:15" s="21" customFormat="1" ht="18" thickBot="1" x14ac:dyDescent="0.35">
      <c r="A5" s="17" t="s">
        <v>15</v>
      </c>
      <c r="B5" s="18" t="s">
        <v>16</v>
      </c>
      <c r="C5" s="19" t="s">
        <v>17</v>
      </c>
      <c r="D5" s="17" t="s">
        <v>18</v>
      </c>
      <c r="E5" s="17" t="s">
        <v>19</v>
      </c>
      <c r="F5" s="17" t="s">
        <v>20</v>
      </c>
      <c r="G5" s="18" t="s">
        <v>37</v>
      </c>
      <c r="H5" s="20" t="s">
        <v>155</v>
      </c>
      <c r="I5" s="20"/>
      <c r="J5" s="20"/>
      <c r="K5" s="20"/>
      <c r="L5" s="20"/>
      <c r="M5" s="20"/>
      <c r="N5" s="20"/>
      <c r="O5" s="19"/>
    </row>
    <row r="6" spans="1:15" ht="15.75" thickTop="1" x14ac:dyDescent="0.25">
      <c r="A6" t="s">
        <v>24</v>
      </c>
      <c r="B6" t="s">
        <v>160</v>
      </c>
      <c r="E6" t="s">
        <v>152</v>
      </c>
      <c r="F6" t="s">
        <v>152</v>
      </c>
    </row>
    <row r="7" spans="1:15" x14ac:dyDescent="0.25">
      <c r="A7" t="s">
        <v>24</v>
      </c>
      <c r="B7" t="s">
        <v>160</v>
      </c>
      <c r="E7" t="s">
        <v>153</v>
      </c>
      <c r="F7" t="s">
        <v>153</v>
      </c>
    </row>
    <row r="8" spans="1:15" x14ac:dyDescent="0.25">
      <c r="A8" t="s">
        <v>24</v>
      </c>
      <c r="B8" t="s">
        <v>160</v>
      </c>
      <c r="E8" t="s">
        <v>66</v>
      </c>
      <c r="F8" t="s">
        <v>66</v>
      </c>
    </row>
    <row r="9" spans="1:15" x14ac:dyDescent="0.25">
      <c r="A9" t="s">
        <v>24</v>
      </c>
      <c r="B9" t="s">
        <v>161</v>
      </c>
      <c r="E9" t="s">
        <v>154</v>
      </c>
      <c r="F9" t="s">
        <v>162</v>
      </c>
      <c r="G9" t="s">
        <v>159</v>
      </c>
    </row>
    <row r="31" spans="1:1" s="16" customFormat="1" x14ac:dyDescent="0.25">
      <c r="A31" s="22" t="s">
        <v>21</v>
      </c>
    </row>
    <row r="34" spans="1:2" x14ac:dyDescent="0.25">
      <c r="A34" s="23" t="s">
        <v>22</v>
      </c>
      <c r="B34" s="23" t="s">
        <v>23</v>
      </c>
    </row>
    <row r="35" spans="1:2" x14ac:dyDescent="0.25">
      <c r="B35" t="s">
        <v>24</v>
      </c>
    </row>
    <row r="36" spans="1:2" x14ac:dyDescent="0.25">
      <c r="A36" t="s">
        <v>25</v>
      </c>
      <c r="B36" t="s">
        <v>26</v>
      </c>
    </row>
    <row r="37" spans="1:2" x14ac:dyDescent="0.25">
      <c r="A37" t="s">
        <v>27</v>
      </c>
      <c r="B37" t="s">
        <v>28</v>
      </c>
    </row>
    <row r="38" spans="1:2" x14ac:dyDescent="0.25">
      <c r="A38" t="s">
        <v>29</v>
      </c>
      <c r="B38" t="s">
        <v>30</v>
      </c>
    </row>
    <row r="39" spans="1:2" x14ac:dyDescent="0.25">
      <c r="A39" t="s">
        <v>31</v>
      </c>
      <c r="B39" t="s">
        <v>32</v>
      </c>
    </row>
    <row r="40" spans="1:2" x14ac:dyDescent="0.25">
      <c r="A40" t="s">
        <v>33</v>
      </c>
      <c r="B40" t="s">
        <v>34</v>
      </c>
    </row>
    <row r="41" spans="1:2" x14ac:dyDescent="0.25">
      <c r="A41" t="s">
        <v>35</v>
      </c>
      <c r="B41" t="s">
        <v>36</v>
      </c>
    </row>
    <row r="42" spans="1:2" x14ac:dyDescent="0.25">
      <c r="A42" t="s">
        <v>37</v>
      </c>
      <c r="B42" t="s">
        <v>38</v>
      </c>
    </row>
    <row r="43" spans="1:2" x14ac:dyDescent="0.25">
      <c r="A43" t="s">
        <v>39</v>
      </c>
      <c r="B43" t="s">
        <v>40</v>
      </c>
    </row>
    <row r="44" spans="1:2" x14ac:dyDescent="0.25">
      <c r="A44" t="s">
        <v>41</v>
      </c>
      <c r="B44" t="s">
        <v>42</v>
      </c>
    </row>
    <row r="45" spans="1:2" x14ac:dyDescent="0.25">
      <c r="A45" t="s">
        <v>43</v>
      </c>
      <c r="B45" t="s">
        <v>44</v>
      </c>
    </row>
  </sheetData>
  <mergeCells count="2">
    <mergeCell ref="B4:C4"/>
    <mergeCell ref="G4:O4"/>
  </mergeCells>
  <dataValidations count="8">
    <dataValidation type="list" allowBlank="1" showInputMessage="1" showErrorMessage="1" sqref="A15:A30 A6:A13">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topLeftCell="C1" workbookViewId="0">
      <selection activeCell="E8" sqref="E8"/>
    </sheetView>
  </sheetViews>
  <sheetFormatPr defaultRowHeight="15" outlineLevelCol="1" x14ac:dyDescent="0.25"/>
  <cols>
    <col min="1" max="2" width="11.28515625" style="1" hidden="1" customWidth="1" outlineLevel="1"/>
    <col min="3" max="3" width="11.28515625" style="1" customWidth="1" collapsed="1"/>
    <col min="4" max="4" width="33.42578125" style="1" bestFit="1" customWidth="1"/>
    <col min="5" max="5" width="22.7109375" style="1" customWidth="1"/>
    <col min="6" max="6" width="25.28515625" style="1" customWidth="1"/>
    <col min="7" max="7" width="14.7109375" style="1" customWidth="1"/>
    <col min="8" max="16384" width="9.140625" style="1"/>
  </cols>
  <sheetData>
    <row r="1" spans="1:7" ht="18.75" x14ac:dyDescent="0.3">
      <c r="A1" s="13" t="s">
        <v>0</v>
      </c>
      <c r="B1" s="13" t="s">
        <v>8</v>
      </c>
      <c r="C1" s="13"/>
      <c r="D1" s="53" t="s">
        <v>11</v>
      </c>
      <c r="E1" s="53"/>
      <c r="F1" s="53"/>
      <c r="G1" s="53"/>
    </row>
    <row r="2" spans="1:7" ht="18.75" x14ac:dyDescent="0.3">
      <c r="A2" s="13">
        <v>2013</v>
      </c>
      <c r="B2" s="13"/>
      <c r="C2" s="13"/>
      <c r="D2" s="53" t="s">
        <v>9</v>
      </c>
      <c r="E2" s="53"/>
      <c r="F2" s="53"/>
      <c r="G2" s="53"/>
    </row>
    <row r="3" spans="1:7" ht="15.75" x14ac:dyDescent="0.25">
      <c r="A3" s="13">
        <v>12</v>
      </c>
      <c r="B3" s="13"/>
      <c r="C3" s="13"/>
      <c r="D3" s="54" t="s">
        <v>156</v>
      </c>
      <c r="E3" s="54"/>
      <c r="F3" s="54"/>
      <c r="G3" s="54"/>
    </row>
    <row r="4" spans="1:7" x14ac:dyDescent="0.25">
      <c r="D4" s="11"/>
      <c r="E4" s="11"/>
      <c r="F4" s="11"/>
    </row>
    <row r="5" spans="1:7" x14ac:dyDescent="0.25">
      <c r="E5" s="12" t="s">
        <v>11</v>
      </c>
      <c r="F5" s="12" t="s">
        <v>157</v>
      </c>
      <c r="G5" s="12" t="s">
        <v>10</v>
      </c>
    </row>
    <row r="6" spans="1:7" x14ac:dyDescent="0.25">
      <c r="D6" s="2" t="s">
        <v>1</v>
      </c>
      <c r="E6" s="2"/>
    </row>
    <row r="7" spans="1:7" x14ac:dyDescent="0.25">
      <c r="A7" s="1">
        <v>4100</v>
      </c>
      <c r="D7" s="3" t="s">
        <v>50</v>
      </c>
      <c r="E7" s="4">
        <v>1483280.2</v>
      </c>
      <c r="F7" s="4">
        <v>463530.95</v>
      </c>
      <c r="G7" s="4">
        <v>1946811.15</v>
      </c>
    </row>
    <row r="8" spans="1:7" x14ac:dyDescent="0.25">
      <c r="A8" s="1">
        <v>4110</v>
      </c>
      <c r="D8" s="3" t="s">
        <v>51</v>
      </c>
      <c r="E8" s="4">
        <v>13056.82</v>
      </c>
      <c r="F8" s="4">
        <v>8184.02</v>
      </c>
      <c r="G8" s="4">
        <v>21240.84</v>
      </c>
    </row>
    <row r="9" spans="1:7" x14ac:dyDescent="0.25">
      <c r="A9" s="1">
        <v>4250</v>
      </c>
      <c r="D9" s="3" t="s">
        <v>52</v>
      </c>
      <c r="E9" s="5">
        <v>43515.74</v>
      </c>
      <c r="F9" s="5">
        <v>27279.29</v>
      </c>
      <c r="G9" s="5">
        <v>70795.03</v>
      </c>
    </row>
    <row r="10" spans="1:7" x14ac:dyDescent="0.25">
      <c r="D10" s="1" t="s">
        <v>3</v>
      </c>
      <c r="E10" s="6">
        <v>1426707.64</v>
      </c>
      <c r="F10" s="6">
        <v>428067.64</v>
      </c>
      <c r="G10" s="6">
        <v>1854775.2799999998</v>
      </c>
    </row>
    <row r="12" spans="1:7" x14ac:dyDescent="0.25">
      <c r="A12" s="1">
        <v>4500</v>
      </c>
      <c r="D12" s="3" t="s">
        <v>53</v>
      </c>
      <c r="E12" s="5">
        <v>1045198.41</v>
      </c>
      <c r="F12" s="5">
        <v>265696.17</v>
      </c>
      <c r="G12" s="5">
        <v>1310894.58</v>
      </c>
    </row>
    <row r="13" spans="1:7" x14ac:dyDescent="0.25">
      <c r="D13" s="1" t="s">
        <v>4</v>
      </c>
      <c r="E13" s="6">
        <v>381509.22999999986</v>
      </c>
      <c r="F13" s="6">
        <v>162371.47000000003</v>
      </c>
      <c r="G13" s="6">
        <v>543880.69999999972</v>
      </c>
    </row>
    <row r="14" spans="1:7" x14ac:dyDescent="0.25">
      <c r="D14" s="7" t="s">
        <v>5</v>
      </c>
      <c r="E14" s="8">
        <v>0.26740533190107535</v>
      </c>
      <c r="F14" s="8">
        <v>0.37931264787966695</v>
      </c>
      <c r="G14" s="8">
        <v>0.2932326659000975</v>
      </c>
    </row>
    <row r="16" spans="1:7" x14ac:dyDescent="0.25">
      <c r="D16" s="2" t="s">
        <v>2</v>
      </c>
    </row>
    <row r="17" spans="1:7" x14ac:dyDescent="0.25">
      <c r="A17" s="1">
        <v>5000</v>
      </c>
      <c r="D17" s="3" t="s">
        <v>54</v>
      </c>
      <c r="E17" s="4">
        <v>116082.14</v>
      </c>
      <c r="F17" s="4">
        <v>74064.55</v>
      </c>
      <c r="G17" s="4">
        <v>190146.69</v>
      </c>
    </row>
    <row r="18" spans="1:7" x14ac:dyDescent="0.25">
      <c r="A18" s="1">
        <v>5050</v>
      </c>
      <c r="D18" s="3" t="s">
        <v>55</v>
      </c>
      <c r="E18" s="4">
        <v>40165.449999999997</v>
      </c>
      <c r="F18" s="4">
        <v>14420.67</v>
      </c>
      <c r="G18" s="4">
        <v>54586.119999999995</v>
      </c>
    </row>
    <row r="19" spans="1:7" x14ac:dyDescent="0.25">
      <c r="A19" s="1">
        <v>5100</v>
      </c>
      <c r="D19" s="3" t="s">
        <v>56</v>
      </c>
      <c r="E19" s="4">
        <v>6749.01</v>
      </c>
      <c r="F19" s="4">
        <v>4365.42</v>
      </c>
      <c r="G19" s="4">
        <v>11114.43</v>
      </c>
    </row>
    <row r="20" spans="1:7" x14ac:dyDescent="0.25">
      <c r="A20" s="1">
        <v>5200</v>
      </c>
      <c r="D20" s="3" t="s">
        <v>57</v>
      </c>
      <c r="E20" s="4">
        <v>6008</v>
      </c>
      <c r="F20" s="4">
        <v>4021.63</v>
      </c>
      <c r="G20" s="4">
        <v>10029.630000000001</v>
      </c>
    </row>
    <row r="21" spans="1:7" x14ac:dyDescent="0.25">
      <c r="A21" s="1">
        <v>5225</v>
      </c>
      <c r="D21" s="3" t="s">
        <v>58</v>
      </c>
      <c r="E21" s="4">
        <v>27534.12</v>
      </c>
      <c r="F21" s="4">
        <v>738.34</v>
      </c>
      <c r="G21" s="4">
        <v>28272.46</v>
      </c>
    </row>
    <row r="22" spans="1:7" x14ac:dyDescent="0.25">
      <c r="A22" s="1">
        <v>5240</v>
      </c>
      <c r="D22" s="3" t="s">
        <v>59</v>
      </c>
      <c r="E22" s="4">
        <v>1598.55</v>
      </c>
      <c r="F22" s="4">
        <v>1299.01</v>
      </c>
      <c r="G22" s="4">
        <v>2897.56</v>
      </c>
    </row>
    <row r="23" spans="1:7" x14ac:dyDescent="0.25">
      <c r="A23" s="1">
        <v>5250</v>
      </c>
      <c r="D23" s="3" t="s">
        <v>60</v>
      </c>
      <c r="E23" s="4">
        <v>14414.47</v>
      </c>
      <c r="F23" s="4">
        <v>10186.76</v>
      </c>
      <c r="G23" s="4">
        <v>24601.23</v>
      </c>
    </row>
    <row r="24" spans="1:7" x14ac:dyDescent="0.25">
      <c r="A24" s="1">
        <v>5300</v>
      </c>
      <c r="D24" s="3" t="s">
        <v>61</v>
      </c>
      <c r="E24" s="4">
        <v>9156.66</v>
      </c>
      <c r="F24" s="4">
        <v>8630.4699999999993</v>
      </c>
      <c r="G24" s="4">
        <v>17787.129999999997</v>
      </c>
    </row>
    <row r="25" spans="1:7" x14ac:dyDescent="0.25">
      <c r="A25" s="1">
        <v>5350</v>
      </c>
      <c r="D25" s="3" t="s">
        <v>62</v>
      </c>
      <c r="E25" s="4">
        <v>13708.81</v>
      </c>
      <c r="F25" s="4">
        <v>7799.85</v>
      </c>
      <c r="G25" s="4">
        <v>21508.66</v>
      </c>
    </row>
    <row r="26" spans="1:7" x14ac:dyDescent="0.25">
      <c r="A26" s="1">
        <v>5400</v>
      </c>
      <c r="D26" s="3" t="s">
        <v>63</v>
      </c>
      <c r="E26" s="4">
        <v>23204.55</v>
      </c>
      <c r="F26" s="4">
        <v>19547.5</v>
      </c>
      <c r="G26" s="4">
        <v>42752.05</v>
      </c>
    </row>
    <row r="27" spans="1:7" x14ac:dyDescent="0.25">
      <c r="A27" s="1">
        <v>5500</v>
      </c>
      <c r="D27" s="3" t="s">
        <v>64</v>
      </c>
      <c r="E27" s="4">
        <v>9309.84</v>
      </c>
      <c r="F27" s="4">
        <v>4220.0600000000004</v>
      </c>
      <c r="G27" s="4">
        <v>13529.900000000001</v>
      </c>
    </row>
    <row r="28" spans="1:7" x14ac:dyDescent="0.25">
      <c r="A28" s="1">
        <v>5650</v>
      </c>
      <c r="D28" s="3" t="s">
        <v>65</v>
      </c>
      <c r="E28" s="5">
        <v>1281.72</v>
      </c>
      <c r="F28" s="5">
        <v>789.1</v>
      </c>
      <c r="G28" s="4">
        <v>2070.8200000000002</v>
      </c>
    </row>
    <row r="29" spans="1:7" x14ac:dyDescent="0.25">
      <c r="D29" s="2" t="s">
        <v>6</v>
      </c>
      <c r="E29" s="9">
        <v>269213.31999999995</v>
      </c>
      <c r="F29" s="9">
        <v>150083.36000000002</v>
      </c>
      <c r="G29" s="9">
        <v>419296.68</v>
      </c>
    </row>
    <row r="31" spans="1:7" ht="15.75" thickBot="1" x14ac:dyDescent="0.3">
      <c r="D31" s="2" t="s">
        <v>7</v>
      </c>
      <c r="E31" s="10">
        <v>112295.90999999992</v>
      </c>
      <c r="F31" s="10">
        <v>12288.110000000015</v>
      </c>
      <c r="G31" s="10">
        <v>124584.01999999973</v>
      </c>
    </row>
    <row r="32" spans="1:7" ht="15.75" thickTop="1" x14ac:dyDescent="0.25"/>
  </sheetData>
  <mergeCells count="3">
    <mergeCell ref="D2:G2"/>
    <mergeCell ref="D3:G3"/>
    <mergeCell ref="D1:G1"/>
  </mergeCells>
  <pageMargins left="0.7" right="0.7" top="0.75" bottom="0.75" header="0.3" footer="0.3"/>
  <pageSetup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topLeftCell="B1" workbookViewId="0">
      <selection activeCell="C7" sqref="C7"/>
    </sheetView>
  </sheetViews>
  <sheetFormatPr defaultRowHeight="15" outlineLevelCol="1" x14ac:dyDescent="0.25"/>
  <cols>
    <col min="1" max="1" width="11.28515625" style="1" hidden="1" customWidth="1" outlineLevel="1"/>
    <col min="2" max="2" width="33.42578125" style="1" bestFit="1" customWidth="1" collapsed="1"/>
    <col min="3" max="3" width="13.85546875" style="1" bestFit="1" customWidth="1"/>
    <col min="4" max="4" width="3.42578125" style="1" customWidth="1"/>
    <col min="5" max="5" width="18.85546875" style="1" customWidth="1"/>
    <col min="6" max="6" width="3.28515625" style="1" customWidth="1"/>
    <col min="7" max="7" width="14.7109375" style="1" customWidth="1"/>
    <col min="8" max="16384" width="9.140625" style="1"/>
  </cols>
  <sheetData>
    <row r="1" spans="1:7" ht="18.75" x14ac:dyDescent="0.3">
      <c r="A1" s="13" t="s">
        <v>0</v>
      </c>
      <c r="B1" s="53" t="s">
        <v>11</v>
      </c>
      <c r="C1" s="53"/>
      <c r="D1" s="53"/>
      <c r="E1" s="53"/>
      <c r="F1" s="53"/>
      <c r="G1" s="53"/>
    </row>
    <row r="2" spans="1:7" ht="18.75" x14ac:dyDescent="0.3">
      <c r="A2" s="13">
        <v>2013</v>
      </c>
      <c r="B2" s="53" t="s">
        <v>45</v>
      </c>
      <c r="C2" s="53"/>
      <c r="D2" s="53"/>
      <c r="E2" s="53"/>
      <c r="F2" s="53"/>
      <c r="G2" s="53"/>
    </row>
    <row r="3" spans="1:7" x14ac:dyDescent="0.25">
      <c r="A3" s="13">
        <v>4</v>
      </c>
    </row>
    <row r="4" spans="1:7" x14ac:dyDescent="0.25">
      <c r="A4" s="1" t="s">
        <v>46</v>
      </c>
      <c r="B4" s="11"/>
      <c r="C4" s="11"/>
      <c r="D4" s="11"/>
      <c r="E4" s="11"/>
      <c r="F4" s="11"/>
    </row>
    <row r="5" spans="1:7" x14ac:dyDescent="0.25">
      <c r="C5" s="12" t="s">
        <v>47</v>
      </c>
      <c r="D5" s="11"/>
      <c r="E5" s="12" t="s">
        <v>48</v>
      </c>
      <c r="F5" s="24"/>
      <c r="G5" s="25" t="s">
        <v>49</v>
      </c>
    </row>
    <row r="6" spans="1:7" x14ac:dyDescent="0.25">
      <c r="B6" s="2" t="s">
        <v>1</v>
      </c>
      <c r="C6" s="2"/>
      <c r="D6" s="2"/>
    </row>
    <row r="7" spans="1:7" x14ac:dyDescent="0.25">
      <c r="A7" s="1">
        <v>4100</v>
      </c>
      <c r="B7" s="3" t="s">
        <v>50</v>
      </c>
      <c r="C7" s="4">
        <v>1166938.6499999999</v>
      </c>
      <c r="D7" s="4"/>
      <c r="E7" s="4">
        <v>404606.55</v>
      </c>
      <c r="F7" s="4"/>
      <c r="G7" s="4">
        <v>762332.09999999986</v>
      </c>
    </row>
    <row r="8" spans="1:7" x14ac:dyDescent="0.25">
      <c r="A8" s="1">
        <v>4110</v>
      </c>
      <c r="B8" s="3" t="s">
        <v>51</v>
      </c>
      <c r="C8" s="4">
        <v>10272.19</v>
      </c>
      <c r="D8" s="4"/>
      <c r="E8" s="4">
        <v>7143.66</v>
      </c>
      <c r="F8" s="4"/>
      <c r="G8" s="4">
        <v>3128.5300000000007</v>
      </c>
    </row>
    <row r="9" spans="1:7" x14ac:dyDescent="0.25">
      <c r="A9" s="1">
        <v>4250</v>
      </c>
      <c r="B9" s="3" t="s">
        <v>52</v>
      </c>
      <c r="C9" s="5">
        <v>34235.14</v>
      </c>
      <c r="D9" s="26"/>
      <c r="E9" s="5">
        <v>23811.52</v>
      </c>
      <c r="F9" s="26"/>
      <c r="G9" s="5">
        <v>10423.619999999999</v>
      </c>
    </row>
    <row r="10" spans="1:7" x14ac:dyDescent="0.25">
      <c r="B10" s="1" t="s">
        <v>3</v>
      </c>
      <c r="C10" s="6">
        <v>1122431.32</v>
      </c>
      <c r="D10" s="6"/>
      <c r="E10" s="6">
        <v>373651.37</v>
      </c>
      <c r="F10" s="6"/>
      <c r="G10" s="6">
        <v>748779.95000000007</v>
      </c>
    </row>
    <row r="12" spans="1:7" x14ac:dyDescent="0.25">
      <c r="A12" s="1">
        <v>4500</v>
      </c>
      <c r="B12" s="3" t="s">
        <v>53</v>
      </c>
      <c r="C12" s="5">
        <v>822289.17</v>
      </c>
      <c r="D12" s="4"/>
      <c r="E12" s="5">
        <v>232787.19</v>
      </c>
      <c r="F12" s="26"/>
      <c r="G12" s="5">
        <v>589501.98</v>
      </c>
    </row>
    <row r="13" spans="1:7" x14ac:dyDescent="0.25">
      <c r="B13" s="1" t="s">
        <v>4</v>
      </c>
      <c r="C13" s="6">
        <v>300142.15000000002</v>
      </c>
      <c r="D13" s="4"/>
      <c r="E13" s="6">
        <v>140864.18</v>
      </c>
      <c r="F13" s="6"/>
      <c r="G13" s="6">
        <v>159277.97000000003</v>
      </c>
    </row>
    <row r="14" spans="1:7" x14ac:dyDescent="0.25">
      <c r="B14" s="7" t="s">
        <v>5</v>
      </c>
      <c r="C14" s="8">
        <v>0.26740357708478768</v>
      </c>
      <c r="D14" s="8"/>
      <c r="E14" s="8">
        <v>0.37699361305700552</v>
      </c>
      <c r="F14" s="8"/>
      <c r="G14" s="27">
        <v>-0.10959003597221784</v>
      </c>
    </row>
    <row r="16" spans="1:7" x14ac:dyDescent="0.25">
      <c r="B16" s="2" t="s">
        <v>2</v>
      </c>
    </row>
    <row r="17" spans="1:7" x14ac:dyDescent="0.25">
      <c r="A17" s="1">
        <v>5000</v>
      </c>
      <c r="B17" s="3" t="s">
        <v>54</v>
      </c>
      <c r="C17" s="4">
        <v>92313.600000000006</v>
      </c>
      <c r="D17" s="4"/>
      <c r="E17" s="4">
        <v>64649.39</v>
      </c>
      <c r="F17" s="4"/>
      <c r="G17" s="4">
        <v>27664.210000000006</v>
      </c>
    </row>
    <row r="18" spans="1:7" x14ac:dyDescent="0.25">
      <c r="A18" s="1">
        <v>5050</v>
      </c>
      <c r="B18" s="3" t="s">
        <v>55</v>
      </c>
      <c r="C18" s="4">
        <v>31599.37</v>
      </c>
      <c r="D18" s="4"/>
      <c r="E18" s="4">
        <v>12587.5</v>
      </c>
      <c r="F18" s="4"/>
      <c r="G18" s="4">
        <v>19011.87</v>
      </c>
    </row>
    <row r="19" spans="1:7" x14ac:dyDescent="0.25">
      <c r="A19" s="1">
        <v>5100</v>
      </c>
      <c r="B19" s="3" t="s">
        <v>56</v>
      </c>
      <c r="C19" s="4">
        <v>5309.65</v>
      </c>
      <c r="D19" s="4"/>
      <c r="E19" s="4">
        <v>3810.49</v>
      </c>
      <c r="F19" s="4"/>
      <c r="G19" s="4">
        <v>1499.1599999999999</v>
      </c>
    </row>
    <row r="20" spans="1:7" x14ac:dyDescent="0.25">
      <c r="A20" s="1">
        <v>5200</v>
      </c>
      <c r="B20" s="3" t="s">
        <v>57</v>
      </c>
      <c r="C20" s="4">
        <v>4726.67</v>
      </c>
      <c r="D20" s="4"/>
      <c r="E20" s="4">
        <v>3234.49</v>
      </c>
      <c r="F20" s="4"/>
      <c r="G20" s="4">
        <v>1492.1800000000003</v>
      </c>
    </row>
    <row r="21" spans="1:7" x14ac:dyDescent="0.25">
      <c r="A21" s="1">
        <v>5225</v>
      </c>
      <c r="B21" s="3" t="s">
        <v>58</v>
      </c>
      <c r="C21" s="4">
        <v>21661.93</v>
      </c>
      <c r="D21" s="4"/>
      <c r="E21" s="4">
        <v>6726.82</v>
      </c>
      <c r="F21" s="4"/>
      <c r="G21" s="4">
        <v>14935.11</v>
      </c>
    </row>
    <row r="22" spans="1:7" x14ac:dyDescent="0.25">
      <c r="A22" s="1">
        <v>5240</v>
      </c>
      <c r="B22" s="3" t="s">
        <v>59</v>
      </c>
      <c r="C22" s="4">
        <v>1257.6300000000001</v>
      </c>
      <c r="D22" s="4"/>
      <c r="E22" s="4">
        <v>532.70000000000005</v>
      </c>
      <c r="F22" s="4"/>
      <c r="G22" s="4">
        <v>724.93000000000006</v>
      </c>
    </row>
    <row r="23" spans="1:7" x14ac:dyDescent="0.25">
      <c r="A23" s="1">
        <v>5250</v>
      </c>
      <c r="B23" s="3" t="s">
        <v>60</v>
      </c>
      <c r="C23" s="4">
        <v>11340.3</v>
      </c>
      <c r="D23" s="4"/>
      <c r="E23" s="4">
        <v>8891.7999999999993</v>
      </c>
      <c r="F23" s="4"/>
      <c r="G23" s="4">
        <v>2448.5</v>
      </c>
    </row>
    <row r="24" spans="1:7" x14ac:dyDescent="0.25">
      <c r="A24" s="1">
        <v>5300</v>
      </c>
      <c r="B24" s="3" t="s">
        <v>61</v>
      </c>
      <c r="C24" s="4">
        <v>7203.82</v>
      </c>
      <c r="D24" s="4"/>
      <c r="E24" s="4">
        <v>7533.37</v>
      </c>
      <c r="F24" s="4"/>
      <c r="G24" s="4">
        <v>-329.55000000000018</v>
      </c>
    </row>
    <row r="25" spans="1:7" x14ac:dyDescent="0.25">
      <c r="A25" s="1">
        <v>5350</v>
      </c>
      <c r="B25" s="3" t="s">
        <v>62</v>
      </c>
      <c r="C25" s="4">
        <v>10785.13</v>
      </c>
      <c r="D25" s="4"/>
      <c r="E25" s="4">
        <v>6808.33</v>
      </c>
      <c r="F25" s="4"/>
      <c r="G25" s="4">
        <v>3976.7999999999993</v>
      </c>
    </row>
    <row r="26" spans="1:7" x14ac:dyDescent="0.25">
      <c r="A26" s="1">
        <v>5400</v>
      </c>
      <c r="B26" s="3" t="s">
        <v>63</v>
      </c>
      <c r="C26" s="4">
        <v>18255.72</v>
      </c>
      <c r="D26" s="4"/>
      <c r="E26" s="4">
        <v>17062.61</v>
      </c>
      <c r="F26" s="4"/>
      <c r="G26" s="4">
        <v>1193.1100000000006</v>
      </c>
    </row>
    <row r="27" spans="1:7" x14ac:dyDescent="0.25">
      <c r="A27" s="1">
        <v>5500</v>
      </c>
      <c r="B27" s="3" t="s">
        <v>64</v>
      </c>
      <c r="C27" s="4">
        <v>7324.33</v>
      </c>
      <c r="D27" s="4"/>
      <c r="E27" s="4">
        <v>3683.61</v>
      </c>
      <c r="F27" s="4"/>
      <c r="G27" s="4">
        <v>3640.72</v>
      </c>
    </row>
    <row r="28" spans="1:7" x14ac:dyDescent="0.25">
      <c r="A28" s="1">
        <v>5650</v>
      </c>
      <c r="B28" s="3" t="s">
        <v>65</v>
      </c>
      <c r="C28" s="5">
        <v>1008.37</v>
      </c>
      <c r="D28" s="4"/>
      <c r="E28" s="5">
        <v>689.11</v>
      </c>
      <c r="F28" s="26"/>
      <c r="G28" s="5">
        <v>319.26</v>
      </c>
    </row>
    <row r="29" spans="1:7" x14ac:dyDescent="0.25">
      <c r="B29" s="2" t="s">
        <v>6</v>
      </c>
      <c r="C29" s="9">
        <v>212786.52</v>
      </c>
      <c r="D29" s="6"/>
      <c r="E29" s="9">
        <v>136210.21999999997</v>
      </c>
      <c r="F29" s="28"/>
      <c r="G29" s="9">
        <v>76576.300000000017</v>
      </c>
    </row>
    <row r="31" spans="1:7" ht="15.75" thickBot="1" x14ac:dyDescent="0.3">
      <c r="B31" s="2" t="s">
        <v>7</v>
      </c>
      <c r="C31" s="10">
        <v>87355.630000000034</v>
      </c>
      <c r="E31" s="10">
        <v>4653.960000000021</v>
      </c>
      <c r="F31" s="28"/>
      <c r="G31" s="10">
        <v>82701.670000000013</v>
      </c>
    </row>
    <row r="32" spans="1:7" ht="15.75" thickTop="1" x14ac:dyDescent="0.25"/>
  </sheetData>
  <mergeCells count="2">
    <mergeCell ref="B1:G1"/>
    <mergeCell ref="B2:G2"/>
  </mergeCells>
  <pageMargins left="0.7" right="0.7" top="0.75" bottom="0.75" header="0.3" footer="0.3"/>
  <pageSetup scale="9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B1" workbookViewId="0">
      <selection activeCell="C9" sqref="C9"/>
    </sheetView>
  </sheetViews>
  <sheetFormatPr defaultRowHeight="15" outlineLevelCol="1" x14ac:dyDescent="0.25"/>
  <cols>
    <col min="1" max="1" width="9.140625" style="1" hidden="1" customWidth="1" outlineLevel="1"/>
    <col min="2" max="2" width="33.42578125" style="1" bestFit="1" customWidth="1" collapsed="1"/>
    <col min="3" max="3" width="17" style="1" customWidth="1"/>
    <col min="4" max="4" width="4" style="1" customWidth="1"/>
    <col min="5" max="5" width="20.42578125" style="1" customWidth="1"/>
    <col min="6" max="6" width="33.42578125" style="1" bestFit="1" customWidth="1"/>
    <col min="7" max="16384" width="9.140625" style="1"/>
  </cols>
  <sheetData>
    <row r="1" spans="1:5" ht="23.25" x14ac:dyDescent="0.35">
      <c r="A1" s="13" t="s">
        <v>0</v>
      </c>
      <c r="B1" s="55" t="s">
        <v>11</v>
      </c>
      <c r="C1" s="55"/>
      <c r="D1" s="55"/>
      <c r="E1" s="55"/>
    </row>
    <row r="2" spans="1:5" ht="23.25" x14ac:dyDescent="0.35">
      <c r="A2" s="13">
        <v>2013</v>
      </c>
      <c r="B2" s="55" t="s">
        <v>66</v>
      </c>
      <c r="C2" s="55"/>
      <c r="D2" s="55"/>
      <c r="E2" s="55"/>
    </row>
    <row r="3" spans="1:5" x14ac:dyDescent="0.25">
      <c r="A3" s="13">
        <v>4</v>
      </c>
    </row>
    <row r="4" spans="1:5" x14ac:dyDescent="0.25">
      <c r="A4" s="13"/>
    </row>
    <row r="5" spans="1:5" x14ac:dyDescent="0.25">
      <c r="B5" s="2"/>
      <c r="C5" s="12" t="s">
        <v>67</v>
      </c>
      <c r="D5" s="29"/>
      <c r="E5" s="12" t="s">
        <v>68</v>
      </c>
    </row>
    <row r="6" spans="1:5" x14ac:dyDescent="0.25">
      <c r="B6" s="2"/>
    </row>
    <row r="7" spans="1:5" x14ac:dyDescent="0.25">
      <c r="A7" s="1" t="s">
        <v>69</v>
      </c>
      <c r="B7" s="1" t="s">
        <v>70</v>
      </c>
      <c r="C7" s="30">
        <v>-13468.3</v>
      </c>
      <c r="D7" s="30"/>
      <c r="E7" s="30">
        <v>357477.24</v>
      </c>
    </row>
    <row r="8" spans="1:5" x14ac:dyDescent="0.25">
      <c r="A8" s="1" t="s">
        <v>71</v>
      </c>
      <c r="B8" s="1" t="s">
        <v>72</v>
      </c>
      <c r="C8" s="31">
        <v>0</v>
      </c>
      <c r="D8" s="31"/>
      <c r="E8" s="31">
        <v>129423</v>
      </c>
    </row>
    <row r="9" spans="1:5" x14ac:dyDescent="0.25">
      <c r="A9" s="1" t="s">
        <v>73</v>
      </c>
      <c r="B9" s="1" t="s">
        <v>74</v>
      </c>
      <c r="C9" s="31">
        <v>7829.03</v>
      </c>
      <c r="D9" s="31"/>
      <c r="E9" s="31">
        <v>237469.77</v>
      </c>
    </row>
    <row r="10" spans="1:5" x14ac:dyDescent="0.25">
      <c r="A10" s="1" t="s">
        <v>75</v>
      </c>
      <c r="B10" s="1" t="s">
        <v>76</v>
      </c>
      <c r="C10" s="31">
        <v>-117.42</v>
      </c>
      <c r="D10" s="31"/>
      <c r="E10" s="31">
        <v>-3562.66</v>
      </c>
    </row>
    <row r="11" spans="1:5" x14ac:dyDescent="0.25">
      <c r="A11" s="1" t="s">
        <v>77</v>
      </c>
      <c r="B11" s="1" t="s">
        <v>78</v>
      </c>
      <c r="C11" s="31">
        <v>783.66</v>
      </c>
      <c r="D11" s="31"/>
      <c r="E11" s="31">
        <v>10138.91</v>
      </c>
    </row>
    <row r="12" spans="1:5" x14ac:dyDescent="0.25">
      <c r="A12" s="1" t="s">
        <v>79</v>
      </c>
      <c r="B12" s="1" t="s">
        <v>80</v>
      </c>
      <c r="C12" s="31">
        <v>84331.57</v>
      </c>
      <c r="D12" s="31"/>
      <c r="E12" s="31">
        <v>1645610.34</v>
      </c>
    </row>
    <row r="13" spans="1:5" x14ac:dyDescent="0.25">
      <c r="A13" s="1" t="s">
        <v>81</v>
      </c>
      <c r="B13" s="1" t="s">
        <v>82</v>
      </c>
      <c r="C13" s="31">
        <v>-196.73</v>
      </c>
      <c r="D13" s="31"/>
      <c r="E13" s="31">
        <v>4192.51</v>
      </c>
    </row>
    <row r="14" spans="1:5" x14ac:dyDescent="0.25">
      <c r="A14" s="1" t="s">
        <v>83</v>
      </c>
      <c r="B14" s="1" t="s">
        <v>84</v>
      </c>
      <c r="C14" s="31">
        <v>-87.55</v>
      </c>
      <c r="D14" s="31"/>
      <c r="E14" s="31">
        <v>2122.7800000000002</v>
      </c>
    </row>
    <row r="15" spans="1:5" x14ac:dyDescent="0.25">
      <c r="A15" s="1" t="s">
        <v>85</v>
      </c>
      <c r="B15" s="1" t="s">
        <v>86</v>
      </c>
      <c r="C15" s="31">
        <v>0</v>
      </c>
      <c r="D15" s="31"/>
      <c r="E15" s="31">
        <v>69600</v>
      </c>
    </row>
    <row r="16" spans="1:5" x14ac:dyDescent="0.25">
      <c r="A16" s="1" t="s">
        <v>87</v>
      </c>
      <c r="B16" s="1" t="s">
        <v>88</v>
      </c>
      <c r="C16" s="31">
        <v>-2472</v>
      </c>
      <c r="D16" s="31"/>
      <c r="E16" s="31">
        <v>-48119.29</v>
      </c>
    </row>
    <row r="17" spans="1:6" x14ac:dyDescent="0.25">
      <c r="A17" s="1" t="s">
        <v>89</v>
      </c>
      <c r="B17" s="1" t="s">
        <v>90</v>
      </c>
      <c r="C17" s="31">
        <v>0</v>
      </c>
      <c r="D17" s="31"/>
      <c r="E17" s="31">
        <v>53000</v>
      </c>
    </row>
    <row r="18" spans="1:6" x14ac:dyDescent="0.25">
      <c r="A18" s="1" t="s">
        <v>91</v>
      </c>
      <c r="B18" s="1" t="s">
        <v>92</v>
      </c>
      <c r="C18" s="31">
        <v>-1534.7</v>
      </c>
      <c r="D18" s="31"/>
      <c r="E18" s="31">
        <v>-23114.05</v>
      </c>
    </row>
    <row r="19" spans="1:6" x14ac:dyDescent="0.25">
      <c r="A19" s="1" t="s">
        <v>93</v>
      </c>
      <c r="B19" s="1" t="s">
        <v>94</v>
      </c>
      <c r="C19" s="31">
        <v>0</v>
      </c>
      <c r="D19" s="31"/>
      <c r="E19" s="31">
        <v>37700</v>
      </c>
    </row>
    <row r="20" spans="1:6" x14ac:dyDescent="0.25">
      <c r="A20" s="1" t="s">
        <v>95</v>
      </c>
      <c r="B20" s="1" t="s">
        <v>96</v>
      </c>
      <c r="C20" s="31">
        <v>-1302.95</v>
      </c>
      <c r="D20" s="31"/>
      <c r="E20" s="31">
        <v>-25162.87</v>
      </c>
    </row>
    <row r="21" spans="1:6" x14ac:dyDescent="0.25">
      <c r="A21" s="1" t="s">
        <v>97</v>
      </c>
      <c r="B21" s="1" t="s">
        <v>98</v>
      </c>
      <c r="C21" s="31">
        <v>0</v>
      </c>
      <c r="D21" s="31"/>
      <c r="E21" s="31">
        <v>0</v>
      </c>
    </row>
    <row r="22" spans="1:6" x14ac:dyDescent="0.25">
      <c r="A22" s="1" t="s">
        <v>99</v>
      </c>
      <c r="B22" s="1" t="s">
        <v>100</v>
      </c>
      <c r="C22" s="31">
        <v>9968.19</v>
      </c>
      <c r="D22" s="31"/>
      <c r="E22" s="31">
        <v>495893.21</v>
      </c>
    </row>
    <row r="23" spans="1:6" x14ac:dyDescent="0.25">
      <c r="A23" s="1" t="s">
        <v>101</v>
      </c>
      <c r="B23" s="1" t="s">
        <v>102</v>
      </c>
      <c r="C23" s="31">
        <v>12538.19</v>
      </c>
      <c r="D23" s="31"/>
      <c r="E23" s="31">
        <v>-66437.009999999995</v>
      </c>
    </row>
    <row r="24" spans="1:6" x14ac:dyDescent="0.25">
      <c r="A24" s="1" t="s">
        <v>103</v>
      </c>
      <c r="B24" s="1" t="s">
        <v>104</v>
      </c>
      <c r="C24" s="31">
        <v>1030</v>
      </c>
      <c r="D24" s="31"/>
      <c r="E24" s="31">
        <v>-5050.3</v>
      </c>
    </row>
    <row r="25" spans="1:6" x14ac:dyDescent="0.25">
      <c r="A25" s="1" t="s">
        <v>105</v>
      </c>
      <c r="B25" s="1" t="s">
        <v>106</v>
      </c>
      <c r="C25" s="31">
        <v>-537.66</v>
      </c>
      <c r="D25" s="31"/>
      <c r="E25" s="31">
        <v>-324663.94</v>
      </c>
    </row>
    <row r="26" spans="1:6" x14ac:dyDescent="0.25">
      <c r="A26" s="1" t="s">
        <v>107</v>
      </c>
      <c r="B26" s="1" t="s">
        <v>108</v>
      </c>
      <c r="C26" s="31">
        <v>1344.15</v>
      </c>
      <c r="D26" s="31"/>
      <c r="E26" s="31">
        <v>-127836.14</v>
      </c>
      <c r="F26" s="2"/>
    </row>
    <row r="27" spans="1:6" x14ac:dyDescent="0.25">
      <c r="A27" s="1" t="s">
        <v>109</v>
      </c>
      <c r="B27" s="1" t="s">
        <v>110</v>
      </c>
      <c r="C27" s="31">
        <v>0</v>
      </c>
      <c r="D27" s="31"/>
      <c r="E27" s="31">
        <v>0</v>
      </c>
    </row>
    <row r="28" spans="1:6" x14ac:dyDescent="0.25">
      <c r="A28" s="1" t="s">
        <v>111</v>
      </c>
      <c r="B28" s="1" t="s">
        <v>112</v>
      </c>
      <c r="C28" s="31">
        <v>0</v>
      </c>
      <c r="D28" s="31"/>
      <c r="E28" s="31">
        <v>-1606838.58</v>
      </c>
    </row>
    <row r="29" spans="1:6" x14ac:dyDescent="0.25">
      <c r="A29" s="1" t="s">
        <v>113</v>
      </c>
      <c r="B29" s="1" t="s">
        <v>114</v>
      </c>
      <c r="C29" s="31">
        <v>0</v>
      </c>
      <c r="D29" s="31"/>
      <c r="E29" s="31">
        <v>-61000</v>
      </c>
    </row>
    <row r="30" spans="1:6" x14ac:dyDescent="0.25">
      <c r="A30" s="1" t="s">
        <v>115</v>
      </c>
      <c r="B30" s="1" t="s">
        <v>116</v>
      </c>
      <c r="C30" s="31">
        <v>0</v>
      </c>
      <c r="D30" s="31"/>
      <c r="E30" s="31">
        <v>-519269</v>
      </c>
    </row>
    <row r="31" spans="1:6" x14ac:dyDescent="0.25">
      <c r="A31" s="1" t="s">
        <v>117</v>
      </c>
      <c r="B31" s="1" t="s">
        <v>118</v>
      </c>
      <c r="C31" s="31">
        <v>0</v>
      </c>
      <c r="D31" s="31"/>
      <c r="E31" s="31">
        <v>0</v>
      </c>
    </row>
    <row r="32" spans="1:6" x14ac:dyDescent="0.25">
      <c r="A32" s="1" t="s">
        <v>119</v>
      </c>
      <c r="B32" s="1" t="s">
        <v>120</v>
      </c>
      <c r="C32" s="31">
        <v>0</v>
      </c>
      <c r="D32" s="31"/>
      <c r="E32" s="31">
        <v>0</v>
      </c>
    </row>
    <row r="33" spans="1:5" x14ac:dyDescent="0.25">
      <c r="A33" s="1" t="s">
        <v>121</v>
      </c>
      <c r="B33" s="1" t="s">
        <v>50</v>
      </c>
      <c r="C33" s="31">
        <v>-1166938.6499999999</v>
      </c>
      <c r="D33" s="31"/>
      <c r="E33" s="31">
        <v>-3424097.12</v>
      </c>
    </row>
    <row r="34" spans="1:5" x14ac:dyDescent="0.25">
      <c r="A34" s="1" t="s">
        <v>122</v>
      </c>
      <c r="B34" s="1" t="s">
        <v>123</v>
      </c>
      <c r="C34" s="31">
        <v>-783.66</v>
      </c>
      <c r="D34" s="31"/>
      <c r="E34" s="31">
        <v>-3000.32</v>
      </c>
    </row>
    <row r="35" spans="1:5" x14ac:dyDescent="0.25">
      <c r="A35" s="1" t="s">
        <v>124</v>
      </c>
      <c r="B35" s="1" t="s">
        <v>51</v>
      </c>
      <c r="C35" s="31">
        <v>10272.19</v>
      </c>
      <c r="D35" s="31"/>
      <c r="E35" s="31">
        <v>35108.660000000003</v>
      </c>
    </row>
    <row r="36" spans="1:5" x14ac:dyDescent="0.25">
      <c r="A36" s="1" t="s">
        <v>125</v>
      </c>
      <c r="B36" s="1" t="s">
        <v>52</v>
      </c>
      <c r="C36" s="31">
        <v>34235.14</v>
      </c>
      <c r="D36" s="31"/>
      <c r="E36" s="31">
        <v>132566.93</v>
      </c>
    </row>
    <row r="37" spans="1:5" x14ac:dyDescent="0.25">
      <c r="A37" s="1" t="s">
        <v>126</v>
      </c>
      <c r="B37" s="1" t="s">
        <v>53</v>
      </c>
      <c r="C37" s="31">
        <v>822289.17</v>
      </c>
      <c r="D37" s="31"/>
      <c r="E37" s="31">
        <v>2266345.4500000002</v>
      </c>
    </row>
    <row r="38" spans="1:5" x14ac:dyDescent="0.25">
      <c r="A38" s="1" t="s">
        <v>127</v>
      </c>
      <c r="B38" s="1" t="s">
        <v>54</v>
      </c>
      <c r="C38" s="31">
        <v>92313.600000000006</v>
      </c>
      <c r="D38" s="31"/>
      <c r="E38" s="31">
        <v>361825.67</v>
      </c>
    </row>
    <row r="39" spans="1:5" x14ac:dyDescent="0.25">
      <c r="A39" s="1" t="s">
        <v>128</v>
      </c>
      <c r="B39" s="1" t="s">
        <v>55</v>
      </c>
      <c r="C39" s="31">
        <v>31599.37</v>
      </c>
      <c r="D39" s="31"/>
      <c r="E39" s="31">
        <v>123331.75</v>
      </c>
    </row>
    <row r="40" spans="1:5" x14ac:dyDescent="0.25">
      <c r="A40" s="1" t="s">
        <v>129</v>
      </c>
      <c r="B40" s="1" t="s">
        <v>56</v>
      </c>
      <c r="C40" s="31">
        <v>5309.65</v>
      </c>
      <c r="D40" s="31"/>
      <c r="E40" s="31">
        <v>20876.2</v>
      </c>
    </row>
    <row r="41" spans="1:5" x14ac:dyDescent="0.25">
      <c r="A41" s="1" t="s">
        <v>130</v>
      </c>
      <c r="B41" s="1" t="s">
        <v>57</v>
      </c>
      <c r="C41" s="31">
        <v>4726.67</v>
      </c>
      <c r="D41" s="31"/>
      <c r="E41" s="31">
        <v>18381.080000000002</v>
      </c>
    </row>
    <row r="42" spans="1:5" x14ac:dyDescent="0.25">
      <c r="A42" s="1" t="s">
        <v>131</v>
      </c>
      <c r="B42" s="1" t="s">
        <v>58</v>
      </c>
      <c r="C42" s="31">
        <v>21661.93</v>
      </c>
      <c r="D42" s="31"/>
      <c r="E42" s="31">
        <v>57861.24</v>
      </c>
    </row>
    <row r="43" spans="1:5" x14ac:dyDescent="0.25">
      <c r="A43" s="1" t="s">
        <v>132</v>
      </c>
      <c r="B43" s="1" t="s">
        <v>59</v>
      </c>
      <c r="C43" s="31">
        <v>1257.6300000000001</v>
      </c>
      <c r="D43" s="31"/>
      <c r="E43" s="31">
        <v>4969.68</v>
      </c>
    </row>
    <row r="44" spans="1:5" x14ac:dyDescent="0.25">
      <c r="A44" s="1" t="s">
        <v>133</v>
      </c>
      <c r="B44" s="1" t="s">
        <v>60</v>
      </c>
      <c r="C44" s="31">
        <v>11340.3</v>
      </c>
      <c r="D44" s="31"/>
      <c r="E44" s="31">
        <v>44340.2</v>
      </c>
    </row>
    <row r="45" spans="1:5" x14ac:dyDescent="0.25">
      <c r="A45" s="1" t="s">
        <v>134</v>
      </c>
      <c r="B45" s="1" t="s">
        <v>61</v>
      </c>
      <c r="C45" s="31">
        <v>7203.82</v>
      </c>
      <c r="D45" s="31"/>
      <c r="E45" s="31">
        <v>28147.599999999999</v>
      </c>
    </row>
    <row r="46" spans="1:5" x14ac:dyDescent="0.25">
      <c r="A46" s="1" t="s">
        <v>135</v>
      </c>
      <c r="B46" s="1" t="s">
        <v>62</v>
      </c>
      <c r="C46" s="31">
        <v>10785.13</v>
      </c>
      <c r="D46" s="31"/>
      <c r="E46" s="31">
        <v>37976.400000000001</v>
      </c>
    </row>
    <row r="47" spans="1:5" x14ac:dyDescent="0.25">
      <c r="A47" s="1" t="s">
        <v>136</v>
      </c>
      <c r="B47" s="1" t="s">
        <v>63</v>
      </c>
      <c r="C47" s="31">
        <v>18255.72</v>
      </c>
      <c r="D47" s="31"/>
      <c r="E47" s="31">
        <v>71114.880000000005</v>
      </c>
    </row>
    <row r="48" spans="1:5" x14ac:dyDescent="0.25">
      <c r="A48" s="1" t="s">
        <v>137</v>
      </c>
      <c r="B48" s="1" t="s">
        <v>64</v>
      </c>
      <c r="C48" s="31">
        <v>7324.33</v>
      </c>
      <c r="D48" s="31"/>
      <c r="E48" s="31">
        <v>28497.42</v>
      </c>
    </row>
    <row r="49" spans="1:5" x14ac:dyDescent="0.25">
      <c r="A49" s="1" t="s">
        <v>138</v>
      </c>
      <c r="B49" s="1" t="s">
        <v>65</v>
      </c>
      <c r="C49" s="31">
        <v>1008.37</v>
      </c>
      <c r="D49" s="31"/>
      <c r="E49" s="31">
        <v>3994.66</v>
      </c>
    </row>
    <row r="50" spans="1:5" x14ac:dyDescent="0.25">
      <c r="A50" s="1" t="s">
        <v>139</v>
      </c>
      <c r="B50" s="1" t="s">
        <v>140</v>
      </c>
      <c r="C50" s="31">
        <v>0</v>
      </c>
      <c r="D50" s="31"/>
      <c r="E50" s="31">
        <v>0</v>
      </c>
    </row>
    <row r="51" spans="1:5" x14ac:dyDescent="0.25">
      <c r="A51" s="1" t="s">
        <v>141</v>
      </c>
      <c r="B51" s="1" t="s">
        <v>142</v>
      </c>
      <c r="C51" s="32">
        <v>-9968.19</v>
      </c>
      <c r="D51"/>
      <c r="E51" s="32">
        <v>-39814.300000000003</v>
      </c>
    </row>
    <row r="52" spans="1:5" ht="15.75" thickBot="1" x14ac:dyDescent="0.3">
      <c r="C52" s="33">
        <v>1.5097612049430609E-10</v>
      </c>
      <c r="D52"/>
      <c r="E52" s="33">
        <v>4.6566128730773926E-10</v>
      </c>
    </row>
    <row r="53" spans="1:5" ht="15.75" thickTop="1" x14ac:dyDescent="0.25">
      <c r="D53"/>
    </row>
  </sheetData>
  <mergeCells count="2">
    <mergeCell ref="B1:E1"/>
    <mergeCell ref="B2:E2"/>
  </mergeCells>
  <pageMargins left="0.7" right="0.7" top="0.75" bottom="0.75" header="0.3" footer="0.3"/>
  <pageSetup scale="84"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tabSelected="1" topLeftCell="C4" workbookViewId="0">
      <selection activeCell="E10" sqref="E10"/>
    </sheetView>
  </sheetViews>
  <sheetFormatPr defaultRowHeight="15" outlineLevelRow="1" outlineLevelCol="1" x14ac:dyDescent="0.25"/>
  <cols>
    <col min="1" max="2" width="9.140625" style="1" hidden="1" customWidth="1" outlineLevel="1"/>
    <col min="3" max="3" width="9.140625" style="1" customWidth="1" collapsed="1"/>
    <col min="4" max="4" width="19.140625" style="1" customWidth="1"/>
    <col min="5" max="5" width="13.5703125" style="1" customWidth="1"/>
    <col min="6" max="8" width="14.28515625" style="1" bestFit="1" customWidth="1"/>
    <col min="9" max="10" width="12.5703125" style="1" customWidth="1"/>
    <col min="11" max="16" width="14.28515625" style="1" customWidth="1"/>
    <col min="17" max="16384" width="9.140625" style="1"/>
  </cols>
  <sheetData>
    <row r="1" spans="1:16" hidden="1" outlineLevel="1" x14ac:dyDescent="0.25">
      <c r="A1" s="13" t="s">
        <v>0</v>
      </c>
    </row>
    <row r="2" spans="1:16" hidden="1" outlineLevel="1" x14ac:dyDescent="0.25">
      <c r="A2" s="13">
        <v>2012</v>
      </c>
    </row>
    <row r="3" spans="1:16" hidden="1" outlineLevel="1" x14ac:dyDescent="0.25">
      <c r="A3" s="13"/>
      <c r="E3" s="34">
        <v>1</v>
      </c>
      <c r="F3" s="34">
        <v>2</v>
      </c>
      <c r="G3" s="34">
        <v>3</v>
      </c>
      <c r="H3" s="34">
        <v>4</v>
      </c>
      <c r="I3" s="34">
        <v>5</v>
      </c>
      <c r="J3" s="34">
        <v>6</v>
      </c>
      <c r="K3" s="34">
        <v>7</v>
      </c>
      <c r="L3" s="34">
        <v>8</v>
      </c>
      <c r="M3" s="34">
        <v>9</v>
      </c>
      <c r="N3" s="34">
        <v>10</v>
      </c>
      <c r="O3" s="34">
        <v>11</v>
      </c>
      <c r="P3" s="34">
        <v>12</v>
      </c>
    </row>
    <row r="4" spans="1:16" ht="18.75" collapsed="1" x14ac:dyDescent="0.3">
      <c r="A4" s="13"/>
      <c r="D4" s="35" t="s">
        <v>11</v>
      </c>
      <c r="E4" s="36"/>
      <c r="F4" s="36"/>
      <c r="G4" s="36"/>
      <c r="H4" s="36"/>
    </row>
    <row r="5" spans="1:16" ht="18.75" x14ac:dyDescent="0.3">
      <c r="A5" s="13"/>
      <c r="D5" s="35" t="s">
        <v>143</v>
      </c>
      <c r="E5" s="36"/>
      <c r="F5" s="36"/>
      <c r="G5" s="36"/>
      <c r="H5" s="36"/>
    </row>
    <row r="6" spans="1:16" ht="18.75" x14ac:dyDescent="0.3">
      <c r="D6" s="37" t="s">
        <v>144</v>
      </c>
      <c r="E6" s="38"/>
      <c r="F6" s="38"/>
      <c r="G6" s="38"/>
      <c r="H6" s="38"/>
      <c r="I6" s="39"/>
      <c r="J6" s="39"/>
      <c r="K6" s="39"/>
      <c r="L6" s="39"/>
      <c r="M6" s="39"/>
      <c r="N6" s="39"/>
      <c r="O6" s="39"/>
      <c r="P6" s="39"/>
    </row>
    <row r="7" spans="1:16" x14ac:dyDescent="0.25">
      <c r="E7" s="2"/>
      <c r="F7" s="2"/>
      <c r="G7" s="2"/>
      <c r="H7" s="2"/>
    </row>
    <row r="8" spans="1:16" x14ac:dyDescent="0.25">
      <c r="E8" s="12" t="s">
        <v>145</v>
      </c>
      <c r="F8" s="12" t="s">
        <v>146</v>
      </c>
      <c r="G8" s="12" t="s">
        <v>147</v>
      </c>
      <c r="H8" s="12" t="s">
        <v>148</v>
      </c>
    </row>
    <row r="9" spans="1:16" s="40" customFormat="1" ht="27" customHeight="1" x14ac:dyDescent="0.25">
      <c r="D9" s="41" t="s">
        <v>149</v>
      </c>
      <c r="E9" s="42"/>
      <c r="F9" s="42"/>
      <c r="G9" s="42"/>
      <c r="H9" s="42"/>
    </row>
    <row r="10" spans="1:16" x14ac:dyDescent="0.25">
      <c r="A10" s="1">
        <v>4100</v>
      </c>
      <c r="B10" s="1">
        <v>4250</v>
      </c>
      <c r="D10" s="1" t="s">
        <v>3</v>
      </c>
      <c r="E10" s="43">
        <v>968984.66</v>
      </c>
      <c r="F10" s="43">
        <v>922966.41</v>
      </c>
      <c r="G10" s="43">
        <v>932607.43</v>
      </c>
      <c r="H10" s="43">
        <v>945435.5</v>
      </c>
    </row>
    <row r="11" spans="1:16" x14ac:dyDescent="0.25">
      <c r="E11" s="30"/>
      <c r="H11" s="30"/>
    </row>
    <row r="12" spans="1:16" x14ac:dyDescent="0.25">
      <c r="A12" s="1">
        <v>4500</v>
      </c>
      <c r="B12" s="1">
        <v>4500</v>
      </c>
      <c r="D12" s="1" t="s">
        <v>150</v>
      </c>
      <c r="E12" s="44">
        <v>664392</v>
      </c>
      <c r="F12" s="44">
        <v>672478</v>
      </c>
      <c r="G12" s="44">
        <v>678277</v>
      </c>
      <c r="H12" s="44">
        <v>686656</v>
      </c>
    </row>
    <row r="14" spans="1:16" x14ac:dyDescent="0.25">
      <c r="D14" s="2" t="s">
        <v>4</v>
      </c>
      <c r="E14" s="43">
        <v>304592.66000000003</v>
      </c>
      <c r="F14" s="43">
        <v>250488.41000000003</v>
      </c>
      <c r="G14" s="43">
        <v>254330.43000000005</v>
      </c>
      <c r="H14" s="43">
        <v>258779.5</v>
      </c>
    </row>
    <row r="15" spans="1:16" x14ac:dyDescent="0.25">
      <c r="D15" s="45" t="s">
        <v>5</v>
      </c>
      <c r="E15" s="8">
        <v>0.31434208669515989</v>
      </c>
      <c r="F15" s="8">
        <v>0.27139493624692151</v>
      </c>
      <c r="G15" s="8">
        <v>0.27270898967639584</v>
      </c>
      <c r="H15" s="8">
        <v>0.27371460030853506</v>
      </c>
    </row>
    <row r="17" spans="1:9" x14ac:dyDescent="0.25">
      <c r="A17" s="1">
        <v>5000</v>
      </c>
      <c r="B17" s="1">
        <v>5999</v>
      </c>
      <c r="D17" s="1" t="s">
        <v>2</v>
      </c>
      <c r="E17" s="44">
        <v>181360</v>
      </c>
      <c r="F17" s="44">
        <v>185430</v>
      </c>
      <c r="G17" s="44">
        <v>180072</v>
      </c>
      <c r="H17" s="44">
        <v>184002</v>
      </c>
    </row>
    <row r="19" spans="1:9" ht="15.75" thickBot="1" x14ac:dyDescent="0.3">
      <c r="D19" s="2" t="s">
        <v>7</v>
      </c>
      <c r="E19" s="46">
        <v>123232.66000000003</v>
      </c>
      <c r="F19" s="46">
        <v>65058.410000000033</v>
      </c>
      <c r="G19" s="46">
        <v>74258.430000000051</v>
      </c>
      <c r="H19" s="46">
        <v>74777.5</v>
      </c>
    </row>
    <row r="20" spans="1:9" ht="15.75" thickTop="1" x14ac:dyDescent="0.25">
      <c r="A20" s="47"/>
      <c r="B20" s="47"/>
      <c r="C20" s="47"/>
      <c r="D20" s="25"/>
      <c r="E20" s="48"/>
      <c r="F20" s="48"/>
      <c r="G20" s="48"/>
      <c r="H20" s="48"/>
      <c r="I20" s="49"/>
    </row>
    <row r="21" spans="1:9" x14ac:dyDescent="0.25">
      <c r="A21" s="34"/>
      <c r="B21" s="34"/>
      <c r="C21" s="34"/>
      <c r="D21" s="34"/>
      <c r="E21" s="34"/>
      <c r="F21" s="34"/>
      <c r="G21" s="34"/>
      <c r="H21" s="34"/>
      <c r="I21" s="34"/>
    </row>
    <row r="22" spans="1:9" s="40" customFormat="1" x14ac:dyDescent="0.25">
      <c r="D22" s="41" t="s">
        <v>151</v>
      </c>
      <c r="E22" s="42"/>
      <c r="F22" s="42"/>
      <c r="G22" s="42"/>
      <c r="H22" s="42"/>
    </row>
    <row r="23" spans="1:9" x14ac:dyDescent="0.25">
      <c r="A23" s="1">
        <v>4100</v>
      </c>
      <c r="B23" s="1">
        <v>4250</v>
      </c>
      <c r="D23" s="1" t="s">
        <v>3</v>
      </c>
      <c r="E23" s="43">
        <v>968984.66</v>
      </c>
      <c r="F23" s="43">
        <v>1891951.07</v>
      </c>
      <c r="G23" s="43">
        <v>2824558.5</v>
      </c>
      <c r="H23" s="43">
        <v>3769994</v>
      </c>
    </row>
    <row r="24" spans="1:9" x14ac:dyDescent="0.25">
      <c r="E24" s="30"/>
      <c r="H24" s="30"/>
    </row>
    <row r="25" spans="1:9" x14ac:dyDescent="0.25">
      <c r="A25" s="1">
        <v>4500</v>
      </c>
      <c r="B25" s="1">
        <v>4500</v>
      </c>
      <c r="D25" s="1" t="s">
        <v>150</v>
      </c>
      <c r="E25" s="44">
        <v>664392</v>
      </c>
      <c r="F25" s="44">
        <v>1336870</v>
      </c>
      <c r="G25" s="44">
        <v>2015147</v>
      </c>
      <c r="H25" s="44">
        <v>2701803</v>
      </c>
    </row>
    <row r="27" spans="1:9" x14ac:dyDescent="0.25">
      <c r="D27" s="2" t="s">
        <v>4</v>
      </c>
      <c r="E27" s="43">
        <v>304592.66000000003</v>
      </c>
      <c r="F27" s="43">
        <v>555081.07000000007</v>
      </c>
      <c r="G27" s="43">
        <v>809411.5</v>
      </c>
      <c r="H27" s="43">
        <v>1068191</v>
      </c>
    </row>
    <row r="28" spans="1:9" x14ac:dyDescent="0.25">
      <c r="D28" s="45" t="s">
        <v>5</v>
      </c>
      <c r="E28" s="8">
        <v>0.31434208669515989</v>
      </c>
      <c r="F28" s="8">
        <v>0.29339081692001689</v>
      </c>
      <c r="G28" s="8">
        <v>0.28656212997535724</v>
      </c>
      <c r="H28" s="8">
        <v>0.28334023873778047</v>
      </c>
    </row>
    <row r="30" spans="1:9" x14ac:dyDescent="0.25">
      <c r="A30" s="1">
        <v>5000</v>
      </c>
      <c r="B30" s="1">
        <v>5999</v>
      </c>
      <c r="D30" s="1" t="s">
        <v>2</v>
      </c>
      <c r="E30" s="44">
        <v>181360</v>
      </c>
      <c r="F30" s="44">
        <v>366790</v>
      </c>
      <c r="G30" s="44">
        <v>546862</v>
      </c>
      <c r="H30" s="44">
        <v>730864</v>
      </c>
    </row>
    <row r="32" spans="1:9" ht="15.75" thickBot="1" x14ac:dyDescent="0.3">
      <c r="D32" s="2" t="s">
        <v>7</v>
      </c>
      <c r="E32" s="46">
        <v>123232.66000000003</v>
      </c>
      <c r="F32" s="46">
        <v>188291.07000000007</v>
      </c>
      <c r="G32" s="46">
        <v>262549.5</v>
      </c>
      <c r="H32" s="46">
        <v>337327</v>
      </c>
    </row>
    <row r="33" ht="15.75" thickTop="1" x14ac:dyDescent="0.25"/>
  </sheetData>
  <pageMargins left="0.7" right="0.7" top="0.75" bottom="0.75" header="0.3" footer="0.3"/>
  <pageSetup scale="7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BroadcastList</vt:lpstr>
      <vt:lpstr>Consolidated IS</vt:lpstr>
      <vt:lpstr>IS Actual vs Budget</vt:lpstr>
      <vt:lpstr>Trial Balance</vt:lpstr>
      <vt:lpstr>CUR and YTD Trend</vt:lpstr>
      <vt:lpstr>AdditionalParameters</vt:lpstr>
      <vt:lpstr>BroadcastList</vt:lpstr>
      <vt:lpstr>BroadcastRenderFormatList</vt:lpstr>
      <vt:lpstr>'CUR and YTD Trend'!Print_Area</vt:lpstr>
    </vt:vector>
  </TitlesOfParts>
  <Company>BizNet Software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Linda Davis</cp:lastModifiedBy>
  <cp:lastPrinted>2012-02-25T20:13:19Z</cp:lastPrinted>
  <dcterms:created xsi:type="dcterms:W3CDTF">2010-09-04T14:00:51Z</dcterms:created>
  <dcterms:modified xsi:type="dcterms:W3CDTF">2017-01-26T19:25:52Z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